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7400" windowHeight="11760"/>
  </bookViews>
  <sheets>
    <sheet name="Документ (14)" sheetId="15" r:id="rId1"/>
  </sheets>
  <definedNames>
    <definedName name="_xlnm.Print_Titles" localSheetId="0">'Документ (14)'!$8:$9</definedName>
  </definedNames>
  <calcPr calcId="124519"/>
</workbook>
</file>

<file path=xl/calcChain.xml><?xml version="1.0" encoding="utf-8"?>
<calcChain xmlns="http://schemas.openxmlformats.org/spreadsheetml/2006/main">
  <c r="X27" i="15"/>
</calcChain>
</file>

<file path=xl/sharedStrings.xml><?xml version="1.0" encoding="utf-8"?>
<sst xmlns="http://schemas.openxmlformats.org/spreadsheetml/2006/main" count="91" uniqueCount="51">
  <si>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</si>
  <si>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</si>
  <si>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</si>
  <si>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</si>
  <si>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</si>
  <si>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</si>
  <si>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</si>
  <si>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</si>
  <si>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</si>
  <si>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</si>
  <si>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</si>
  <si>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</si>
  <si>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</si>
  <si>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</si>
  <si>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</si>
  <si>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</si>
  <si>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</si>
  <si>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</si>
  <si>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</si>
  <si>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</si>
  <si>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</si>
  <si>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</si>
  <si>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</si>
  <si>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</si>
  <si>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</si>
  <si>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</si>
  <si>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</si>
  <si>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</si>
  <si>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</si>
  <si>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</si>
  <si>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</si>
  <si>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</si>
  <si>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80411714030100000150</t>
  </si>
  <si>
    <t xml:space="preserve">                  Средства самообложения граждан, зачисляемые в бюджеты сельских поселений</t>
  </si>
  <si>
    <t>Доходы всего</t>
  </si>
  <si>
    <t>в том числе</t>
  </si>
  <si>
    <t>по кодам  классификации доходов бюджета</t>
  </si>
  <si>
    <t>Прочие субсидии</t>
  </si>
  <si>
    <t>Инициативные платежи, зачисляемые в бюджеты сельских поселений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</si>
  <si>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</si>
  <si>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</si>
  <si>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80411715030100000150</t>
  </si>
  <si>
    <t>80120219999100165150</t>
  </si>
  <si>
    <t>80420229999100258150</t>
  </si>
  <si>
    <t>80420240014100276150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</si>
  <si>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</si>
  <si>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182101020300110000110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</si>
  <si>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</si>
  <si>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>"Село Слобода"</t>
  </si>
  <si>
    <t>Исполнение доходов бюджета за  2025 год  сельского поселения</t>
  </si>
  <si>
    <t>Приложение №1 к  Решению Думы от 30.04.2026 №190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</si>
</sst>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1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2" borderId="0"/>
    <xf numFmtId="0" fontId="6" fillId="0" borderId="1">
      <alignment horizontal="center" vertical="center" wrapText="1"/>
    </xf>
    <xf numFmtId="1" fontId="6" fillId="0" borderId="1">
      <alignment horizontal="center" vertical="top" shrinkToFit="1"/>
    </xf>
    <xf numFmtId="0" fontId="6" fillId="0" borderId="0"/>
    <xf numFmtId="0" fontId="6" fillId="0" borderId="1">
      <alignment horizontal="center" vertical="center" wrapText="1"/>
    </xf>
    <xf numFmtId="0" fontId="6" fillId="0" borderId="1">
      <alignment horizontal="center" vertical="top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0" fontId="6" fillId="0" borderId="1">
      <alignment horizontal="center" vertical="center" wrapText="1"/>
    </xf>
    <xf numFmtId="1" fontId="7" fillId="0" borderId="1">
      <alignment horizontal="left" vertical="top" shrinkToFit="1"/>
    </xf>
    <xf numFmtId="1" fontId="7" fillId="0" borderId="2">
      <alignment horizontal="left" vertical="top" shrinkToFit="1"/>
    </xf>
    <xf numFmtId="4" fontId="6" fillId="0" borderId="1">
      <alignment horizontal="right" vertical="top" shrinkToFit="1"/>
    </xf>
    <xf numFmtId="4" fontId="7" fillId="3" borderId="1">
      <alignment horizontal="right" vertical="top" shrinkToFit="1"/>
    </xf>
    <xf numFmtId="0" fontId="6" fillId="0" borderId="0">
      <alignment horizontal="left" wrapText="1"/>
    </xf>
    <xf numFmtId="0" fontId="6" fillId="0" borderId="3">
      <alignment horizontal="center" vertical="center" wrapText="1"/>
    </xf>
    <xf numFmtId="10" fontId="6" fillId="0" borderId="1">
      <alignment horizontal="center" vertical="top" shrinkToFit="1"/>
    </xf>
    <xf numFmtId="10" fontId="7" fillId="3" borderId="1">
      <alignment horizontal="center" vertical="top" shrinkToFit="1"/>
    </xf>
    <xf numFmtId="0" fontId="8" fillId="0" borderId="0">
      <alignment horizontal="center" wrapText="1"/>
    </xf>
    <xf numFmtId="0" fontId="8" fillId="0" borderId="0">
      <alignment horizontal="center"/>
    </xf>
    <xf numFmtId="0" fontId="6" fillId="0" borderId="0">
      <alignment horizontal="right"/>
    </xf>
    <xf numFmtId="0" fontId="6" fillId="2" borderId="0">
      <alignment horizontal="left"/>
    </xf>
    <xf numFmtId="0" fontId="6" fillId="0" borderId="1">
      <alignment horizontal="left" vertical="top" wrapText="1"/>
    </xf>
    <xf numFmtId="4" fontId="7" fillId="4" borderId="1">
      <alignment horizontal="right" vertical="top" shrinkToFit="1"/>
    </xf>
    <xf numFmtId="10" fontId="7" fillId="4" borderId="1">
      <alignment horizontal="center" vertical="top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6" fillId="0" borderId="0" xfId="21" applyNumberFormat="1" applyProtection="1">
      <alignment horizontal="left" wrapText="1"/>
    </xf>
    <xf numFmtId="0" fontId="6" fillId="0" borderId="0" xfId="9" applyNumberFormat="1" applyProtection="1"/>
    <xf numFmtId="0" fontId="8" fillId="0" borderId="0" xfId="26" applyNumberFormat="1" applyProtection="1">
      <alignment horizontal="center"/>
    </xf>
    <xf numFmtId="0" fontId="6" fillId="0" borderId="1" xfId="15" applyNumberFormat="1" applyProtection="1">
      <alignment horizontal="center" vertical="center" wrapText="1"/>
    </xf>
    <xf numFmtId="0" fontId="6" fillId="0" borderId="3" xfId="22" applyNumberFormat="1" applyProtection="1">
      <alignment horizontal="center" vertical="center" wrapText="1"/>
    </xf>
    <xf numFmtId="1" fontId="6" fillId="0" borderId="1" xfId="8" applyNumberFormat="1" applyProtection="1">
      <alignment horizontal="center" vertical="top" shrinkToFit="1"/>
    </xf>
    <xf numFmtId="0" fontId="6" fillId="0" borderId="1" xfId="29" applyNumberFormat="1" applyProtection="1">
      <alignment horizontal="left" vertical="top" wrapText="1"/>
    </xf>
    <xf numFmtId="0" fontId="6" fillId="0" borderId="1" xfId="11" applyNumberFormat="1" applyProtection="1">
      <alignment horizontal="center" vertical="top" wrapText="1"/>
    </xf>
    <xf numFmtId="4" fontId="7" fillId="4" borderId="1" xfId="30" applyNumberFormat="1" applyProtection="1">
      <alignment horizontal="right" vertical="top" shrinkToFit="1"/>
    </xf>
    <xf numFmtId="10" fontId="7" fillId="4" borderId="1" xfId="31" applyNumberFormat="1" applyProtection="1">
      <alignment horizontal="center" vertical="top" shrinkToFit="1"/>
    </xf>
    <xf numFmtId="1" fontId="7" fillId="0" borderId="2" xfId="18" applyNumberFormat="1" applyProtection="1">
      <alignment horizontal="left" vertical="top" shrinkToFit="1"/>
    </xf>
    <xf numFmtId="4" fontId="7" fillId="3" borderId="1" xfId="20" applyNumberFormat="1" applyProtection="1">
      <alignment horizontal="right" vertical="top" shrinkToFit="1"/>
    </xf>
    <xf numFmtId="10" fontId="7" fillId="3" borderId="1" xfId="24" applyNumberFormat="1" applyProtection="1">
      <alignment horizontal="center" vertical="top" shrinkToFit="1"/>
    </xf>
    <xf numFmtId="0" fontId="2" fillId="0" borderId="1" xfId="29" applyNumberFormat="1" applyFont="1" applyProtection="1">
      <alignment horizontal="left" vertical="top" wrapText="1"/>
    </xf>
    <xf numFmtId="0" fontId="3" fillId="0" borderId="1" xfId="29" applyNumberFormat="1" applyFont="1" applyProtection="1">
      <alignment horizontal="left" vertical="top" wrapText="1"/>
    </xf>
    <xf numFmtId="0" fontId="4" fillId="0" borderId="1" xfId="29" applyNumberFormat="1" applyFont="1" applyProtection="1">
      <alignment horizontal="left" vertical="top" wrapText="1"/>
    </xf>
    <xf numFmtId="49" fontId="5" fillId="0" borderId="1" xfId="8" applyNumberFormat="1" applyFont="1" applyProtection="1">
      <alignment horizontal="center" vertical="top" shrinkToFit="1"/>
      <protection locked="0"/>
    </xf>
    <xf numFmtId="49" fontId="2" fillId="0" borderId="1" xfId="8" applyNumberFormat="1" applyFont="1" applyProtection="1">
      <alignment horizontal="center" vertical="top" shrinkToFit="1"/>
      <protection locked="0"/>
    </xf>
    <xf numFmtId="0" fontId="9" fillId="0" borderId="0" xfId="21" applyNumberFormat="1" applyFont="1" applyAlignment="1" applyProtection="1">
      <alignment horizontal="center" vertical="center" wrapText="1"/>
    </xf>
    <xf numFmtId="0" fontId="9" fillId="0" borderId="0" xfId="21" applyFont="1" applyAlignment="1">
      <alignment horizontal="center" vertical="center" wrapText="1"/>
    </xf>
    <xf numFmtId="0" fontId="8" fillId="0" borderId="0" xfId="25" applyNumberFormat="1" applyAlignment="1" applyProtection="1">
      <alignment horizontal="center" vertical="center" wrapText="1"/>
    </xf>
    <xf numFmtId="0" fontId="6" fillId="0" borderId="1" xfId="12" applyNumberFormat="1" applyProtection="1">
      <alignment horizontal="center" vertical="center" wrapText="1"/>
    </xf>
    <xf numFmtId="0" fontId="6" fillId="0" borderId="1" xfId="12">
      <alignment horizontal="center" vertical="center" wrapText="1"/>
    </xf>
    <xf numFmtId="0" fontId="6" fillId="0" borderId="1" xfId="14" applyNumberFormat="1" applyProtection="1">
      <alignment horizontal="center" vertical="center" wrapText="1"/>
    </xf>
    <xf numFmtId="0" fontId="6" fillId="0" borderId="1" xfId="14">
      <alignment horizontal="center" vertical="center" wrapText="1"/>
    </xf>
    <xf numFmtId="0" fontId="6" fillId="0" borderId="1" xfId="13" applyNumberFormat="1" applyProtection="1">
      <alignment horizontal="center" vertical="center" wrapText="1"/>
    </xf>
    <xf numFmtId="0" fontId="6" fillId="0" borderId="1" xfId="13">
      <alignment horizontal="center" vertical="center" wrapText="1"/>
    </xf>
    <xf numFmtId="0" fontId="6" fillId="0" borderId="0" xfId="21" applyNumberFormat="1" applyAlignment="1" applyProtection="1">
      <alignment horizontal="right" wrapText="1"/>
    </xf>
    <xf numFmtId="0" fontId="6" fillId="0" borderId="0" xfId="21" applyAlignment="1">
      <alignment horizontal="right" wrapText="1"/>
    </xf>
    <xf numFmtId="0" fontId="6" fillId="0" borderId="0" xfId="21" applyNumberFormat="1" applyProtection="1">
      <alignment horizontal="left" wrapText="1"/>
    </xf>
    <xf numFmtId="0" fontId="6" fillId="0" borderId="0" xfId="21">
      <alignment horizontal="left" wrapText="1"/>
    </xf>
    <xf numFmtId="0" fontId="9" fillId="0" borderId="0" xfId="21" applyNumberFormat="1" applyFont="1" applyAlignment="1" applyProtection="1">
      <alignment horizontal="center" vertical="center" wrapText="1"/>
    </xf>
    <xf numFmtId="0" fontId="9" fillId="0" borderId="0" xfId="21" applyFont="1" applyAlignment="1">
      <alignment horizontal="center" vertical="center" wrapText="1"/>
    </xf>
    <xf numFmtId="0" fontId="8" fillId="0" borderId="0" xfId="25" applyNumberFormat="1" applyAlignment="1" applyProtection="1">
      <alignment horizontal="center" vertical="center" wrapText="1"/>
    </xf>
    <xf numFmtId="0" fontId="8" fillId="0" borderId="0" xfId="25" applyAlignment="1">
      <alignment horizontal="center" vertical="center" wrapText="1"/>
    </xf>
    <xf numFmtId="0" fontId="8" fillId="0" borderId="0" xfId="26" applyNumberFormat="1" applyProtection="1">
      <alignment horizontal="center"/>
    </xf>
    <xf numFmtId="0" fontId="8" fillId="0" borderId="0" xfId="26">
      <alignment horizontal="center"/>
    </xf>
    <xf numFmtId="0" fontId="6" fillId="0" borderId="0" xfId="27" applyNumberFormat="1" applyProtection="1">
      <alignment horizontal="right"/>
    </xf>
    <xf numFmtId="0" fontId="6" fillId="0" borderId="0" xfId="27">
      <alignment horizontal="right"/>
    </xf>
    <xf numFmtId="0" fontId="6" fillId="0" borderId="1" xfId="16" applyNumberFormat="1" applyProtection="1">
      <alignment horizontal="center" vertical="center" wrapText="1"/>
    </xf>
    <xf numFmtId="0" fontId="6" fillId="0" borderId="1" xfId="16">
      <alignment horizontal="center" vertical="center" wrapText="1"/>
    </xf>
    <xf numFmtId="0" fontId="6" fillId="0" borderId="1" xfId="15" applyNumberFormat="1" applyProtection="1">
      <alignment horizontal="center" vertical="center" wrapText="1"/>
    </xf>
    <xf numFmtId="0" fontId="6" fillId="0" borderId="1" xfId="15">
      <alignment horizontal="center" vertical="center" wrapText="1"/>
    </xf>
    <xf numFmtId="1" fontId="7" fillId="0" borderId="1" xfId="17" applyNumberFormat="1" applyProtection="1">
      <alignment horizontal="left" vertical="top" shrinkToFit="1"/>
    </xf>
    <xf numFmtId="1" fontId="7" fillId="0" borderId="1" xfId="17">
      <alignment horizontal="left" vertical="top" shrinkToFit="1"/>
    </xf>
    <xf numFmtId="0" fontId="6" fillId="0" borderId="1" xfId="7" applyNumberFormat="1" applyProtection="1">
      <alignment horizontal="center" vertical="center" wrapText="1"/>
    </xf>
    <xf numFmtId="0" fontId="6" fillId="0" borderId="1" xfId="7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9"/>
  <sheetViews>
    <sheetView showGridLines="0" showZeros="0" tabSelected="1" topLeftCell="B1" zoomScaleSheetLayoutView="100" workbookViewId="0">
      <pane ySplit="9" topLeftCell="A10" activePane="bottomLeft" state="frozen"/>
      <selection pane="bottomLeft" activeCell="B13" sqref="B13"/>
    </sheetView>
  </sheetViews>
  <sheetFormatPr defaultRowHeight="15" outlineLevelRow="6"/>
  <cols>
    <col min="1" max="1" width="9.140625" style="1" hidden="1" customWidth="1"/>
    <col min="2" max="2" width="47.7109375" style="1" customWidth="1"/>
    <col min="3" max="3" width="21.7109375" style="1" customWidth="1"/>
    <col min="4" max="23" width="9.140625" style="1" hidden="1" customWidth="1"/>
    <col min="24" max="24" width="15.7109375" style="1" customWidth="1"/>
    <col min="25" max="34" width="9.140625" style="1" hidden="1" customWidth="1"/>
    <col min="35" max="16384" width="9.140625" style="1"/>
  </cols>
  <sheetData>
    <row r="1" spans="1:35" ht="15.2" customHeight="1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"/>
    </row>
    <row r="2" spans="1:3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"/>
    </row>
    <row r="3" spans="1:35">
      <c r="A3" s="33" t="s">
        <v>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"/>
    </row>
    <row r="4" spans="1:35">
      <c r="A4" s="20"/>
      <c r="B4" s="34" t="s">
        <v>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3"/>
    </row>
    <row r="5" spans="1:35" ht="15.2" customHeight="1">
      <c r="A5" s="35" t="s">
        <v>36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22"/>
      <c r="AH5" s="22"/>
      <c r="AI5" s="3"/>
    </row>
    <row r="6" spans="1:35" ht="15.75" customHeight="1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4"/>
      <c r="AH6" s="4"/>
      <c r="AI6" s="3"/>
    </row>
    <row r="7" spans="1:35" ht="12.75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3"/>
    </row>
    <row r="8" spans="1:35" ht="30" customHeight="1">
      <c r="A8" s="47" t="s">
        <v>1</v>
      </c>
      <c r="B8" s="49" t="s">
        <v>2</v>
      </c>
      <c r="C8" s="23" t="s">
        <v>3</v>
      </c>
      <c r="D8" s="27" t="s">
        <v>1</v>
      </c>
      <c r="E8" s="25" t="s">
        <v>1</v>
      </c>
      <c r="F8" s="41" t="s">
        <v>4</v>
      </c>
      <c r="G8" s="42"/>
      <c r="H8" s="42"/>
      <c r="I8" s="41" t="s">
        <v>5</v>
      </c>
      <c r="J8" s="42"/>
      <c r="K8" s="42"/>
      <c r="L8" s="43" t="s">
        <v>1</v>
      </c>
      <c r="M8" s="43" t="s">
        <v>1</v>
      </c>
      <c r="N8" s="43" t="s">
        <v>1</v>
      </c>
      <c r="O8" s="43" t="s">
        <v>1</v>
      </c>
      <c r="P8" s="43" t="s">
        <v>1</v>
      </c>
      <c r="Q8" s="43" t="s">
        <v>1</v>
      </c>
      <c r="R8" s="43" t="s">
        <v>1</v>
      </c>
      <c r="S8" s="43" t="s">
        <v>1</v>
      </c>
      <c r="T8" s="43" t="s">
        <v>1</v>
      </c>
      <c r="U8" s="43" t="s">
        <v>1</v>
      </c>
      <c r="V8" s="41" t="s">
        <v>6</v>
      </c>
      <c r="W8" s="42"/>
      <c r="X8" s="42"/>
      <c r="Y8" s="41" t="s">
        <v>7</v>
      </c>
      <c r="Z8" s="42"/>
      <c r="AA8" s="42"/>
      <c r="AB8" s="6" t="s">
        <v>1</v>
      </c>
      <c r="AC8" s="41" t="s">
        <v>8</v>
      </c>
      <c r="AD8" s="42"/>
      <c r="AE8" s="41" t="s">
        <v>9</v>
      </c>
      <c r="AF8" s="42"/>
      <c r="AG8" s="41" t="s">
        <v>10</v>
      </c>
      <c r="AH8" s="42"/>
      <c r="AI8" s="3"/>
    </row>
    <row r="9" spans="1:35">
      <c r="A9" s="48"/>
      <c r="B9" s="50"/>
      <c r="C9" s="24"/>
      <c r="D9" s="28"/>
      <c r="E9" s="26"/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1</v>
      </c>
      <c r="L9" s="44"/>
      <c r="M9" s="44"/>
      <c r="N9" s="44"/>
      <c r="O9" s="44"/>
      <c r="P9" s="44"/>
      <c r="Q9" s="44"/>
      <c r="R9" s="44"/>
      <c r="S9" s="44"/>
      <c r="T9" s="44"/>
      <c r="U9" s="44"/>
      <c r="V9" s="5" t="s">
        <v>1</v>
      </c>
      <c r="W9" s="5" t="s">
        <v>1</v>
      </c>
      <c r="X9" s="5" t="s">
        <v>11</v>
      </c>
      <c r="Y9" s="5" t="s">
        <v>1</v>
      </c>
      <c r="Z9" s="5" t="s">
        <v>1</v>
      </c>
      <c r="AA9" s="5" t="s">
        <v>1</v>
      </c>
      <c r="AB9" s="5"/>
      <c r="AC9" s="5" t="s">
        <v>1</v>
      </c>
      <c r="AD9" s="5" t="s">
        <v>1</v>
      </c>
      <c r="AE9" s="5" t="s">
        <v>1</v>
      </c>
      <c r="AF9" s="5" t="s">
        <v>1</v>
      </c>
      <c r="AG9" s="5" t="s">
        <v>1</v>
      </c>
      <c r="AH9" s="5" t="s">
        <v>1</v>
      </c>
      <c r="AI9" s="3"/>
    </row>
    <row r="10" spans="1:35">
      <c r="A10" s="7" t="s">
        <v>12</v>
      </c>
      <c r="B10" s="15" t="s">
        <v>34</v>
      </c>
      <c r="C10" s="7"/>
      <c r="D10" s="7"/>
      <c r="E10" s="7"/>
      <c r="F10" s="9"/>
      <c r="G10" s="7"/>
      <c r="H10" s="7"/>
      <c r="I10" s="7"/>
      <c r="J10" s="7"/>
      <c r="K10" s="7"/>
      <c r="L10" s="7"/>
      <c r="M10" s="7"/>
      <c r="N10" s="7"/>
      <c r="O10" s="10"/>
      <c r="P10" s="10">
        <v>1625210.09</v>
      </c>
      <c r="Q10" s="10">
        <v>1625210.09</v>
      </c>
      <c r="R10" s="10">
        <v>0</v>
      </c>
      <c r="S10" s="10">
        <v>0</v>
      </c>
      <c r="T10" s="10">
        <v>0</v>
      </c>
      <c r="U10" s="10">
        <v>0</v>
      </c>
      <c r="V10" s="10">
        <v>44.68</v>
      </c>
      <c r="W10" s="10">
        <v>2374353</v>
      </c>
      <c r="X10" s="10">
        <v>9221151.6799999997</v>
      </c>
      <c r="Y10" s="10">
        <v>44.68</v>
      </c>
      <c r="Z10" s="10">
        <v>2374353</v>
      </c>
      <c r="AA10" s="10">
        <v>2374308.3199999998</v>
      </c>
      <c r="AB10" s="10">
        <v>2374308.3199999998</v>
      </c>
      <c r="AC10" s="10">
        <v>-749098.23</v>
      </c>
      <c r="AD10" s="11">
        <v>1.4609239350710652</v>
      </c>
      <c r="AE10" s="10">
        <v>-749098.23</v>
      </c>
      <c r="AF10" s="11">
        <v>1.4609239350710652</v>
      </c>
      <c r="AG10" s="10">
        <v>0</v>
      </c>
      <c r="AH10" s="11"/>
      <c r="AI10" s="3"/>
    </row>
    <row r="11" spans="1:35" outlineLevel="1">
      <c r="A11" s="7" t="s">
        <v>13</v>
      </c>
      <c r="B11" s="15" t="s">
        <v>35</v>
      </c>
      <c r="C11" s="7"/>
      <c r="D11" s="7"/>
      <c r="E11" s="7"/>
      <c r="F11" s="9"/>
      <c r="G11" s="7"/>
      <c r="H11" s="7"/>
      <c r="I11" s="7"/>
      <c r="J11" s="7"/>
      <c r="K11" s="7"/>
      <c r="L11" s="7"/>
      <c r="M11" s="7"/>
      <c r="N11" s="7"/>
      <c r="O11" s="10"/>
      <c r="P11" s="10">
        <v>774000</v>
      </c>
      <c r="Q11" s="10">
        <v>774000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1685363.68</v>
      </c>
      <c r="X11" s="10"/>
      <c r="Y11" s="10">
        <v>0</v>
      </c>
      <c r="Z11" s="10">
        <v>1685363.68</v>
      </c>
      <c r="AA11" s="10">
        <v>1685363.68</v>
      </c>
      <c r="AB11" s="10">
        <v>1685363.68</v>
      </c>
      <c r="AC11" s="10">
        <v>-911363.68</v>
      </c>
      <c r="AD11" s="11">
        <v>2.1774724547803617</v>
      </c>
      <c r="AE11" s="10">
        <v>-911363.68</v>
      </c>
      <c r="AF11" s="11">
        <v>2.1774724547803617</v>
      </c>
      <c r="AG11" s="10">
        <v>0</v>
      </c>
      <c r="AH11" s="11"/>
      <c r="AI11" s="3"/>
    </row>
    <row r="12" spans="1:35" ht="89.25" outlineLevel="6">
      <c r="A12" s="7" t="s">
        <v>14</v>
      </c>
      <c r="B12" s="17" t="s">
        <v>15</v>
      </c>
      <c r="C12" s="18" t="s">
        <v>14</v>
      </c>
      <c r="D12" s="7"/>
      <c r="E12" s="7"/>
      <c r="F12" s="9"/>
      <c r="G12" s="7"/>
      <c r="H12" s="7"/>
      <c r="I12" s="7"/>
      <c r="J12" s="7"/>
      <c r="K12" s="7"/>
      <c r="L12" s="7"/>
      <c r="M12" s="7"/>
      <c r="N12" s="7"/>
      <c r="O12" s="10">
        <v>0</v>
      </c>
      <c r="P12" s="10">
        <v>1600</v>
      </c>
      <c r="Q12" s="10">
        <v>1600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3702.44</v>
      </c>
      <c r="X12" s="10">
        <v>11136.18</v>
      </c>
      <c r="Y12" s="10">
        <v>0</v>
      </c>
      <c r="Z12" s="10">
        <v>3702.44</v>
      </c>
      <c r="AA12" s="10">
        <v>3702.44</v>
      </c>
      <c r="AB12" s="10">
        <v>3702.44</v>
      </c>
      <c r="AC12" s="10">
        <v>-2102.44</v>
      </c>
      <c r="AD12" s="11">
        <v>2.314025</v>
      </c>
      <c r="AE12" s="10">
        <v>-2102.44</v>
      </c>
      <c r="AF12" s="11">
        <v>2.314025</v>
      </c>
      <c r="AG12" s="10">
        <v>0</v>
      </c>
      <c r="AH12" s="11"/>
      <c r="AI12" s="3"/>
    </row>
    <row r="13" spans="1:35" ht="51" outlineLevel="6">
      <c r="A13" s="7"/>
      <c r="B13" s="15" t="s">
        <v>45</v>
      </c>
      <c r="C13" s="19" t="s">
        <v>46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/>
      <c r="P13" s="10"/>
      <c r="Q13" s="10"/>
      <c r="R13" s="10"/>
      <c r="S13" s="10"/>
      <c r="T13" s="10"/>
      <c r="U13" s="10"/>
      <c r="V13" s="10"/>
      <c r="W13" s="10"/>
      <c r="X13" s="10">
        <v>0</v>
      </c>
      <c r="Y13" s="10"/>
      <c r="Z13" s="10"/>
      <c r="AA13" s="10"/>
      <c r="AB13" s="10"/>
      <c r="AC13" s="10"/>
      <c r="AD13" s="11"/>
      <c r="AE13" s="10"/>
      <c r="AF13" s="11"/>
      <c r="AG13" s="10"/>
      <c r="AH13" s="11"/>
      <c r="AI13" s="3"/>
    </row>
    <row r="14" spans="1:35" ht="44.25" customHeight="1" outlineLevel="6">
      <c r="A14" s="7" t="s">
        <v>16</v>
      </c>
      <c r="B14" s="8" t="s">
        <v>47</v>
      </c>
      <c r="C14" s="7">
        <v>1.8210501021010999E+19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0.2</v>
      </c>
      <c r="X14" s="10">
        <v>1766375.05</v>
      </c>
      <c r="Y14" s="10">
        <v>0</v>
      </c>
      <c r="Z14" s="10">
        <v>0.2</v>
      </c>
      <c r="AA14" s="10">
        <v>0.2</v>
      </c>
      <c r="AB14" s="10">
        <v>0.2</v>
      </c>
      <c r="AC14" s="10">
        <v>-0.2</v>
      </c>
      <c r="AD14" s="11"/>
      <c r="AE14" s="10">
        <v>-0.2</v>
      </c>
      <c r="AF14" s="11"/>
      <c r="AG14" s="10">
        <v>0</v>
      </c>
      <c r="AH14" s="11"/>
      <c r="AI14" s="3"/>
    </row>
    <row r="15" spans="1:35" ht="38.25" outlineLevel="6">
      <c r="A15" s="7" t="s">
        <v>17</v>
      </c>
      <c r="B15" s="8" t="s">
        <v>18</v>
      </c>
      <c r="C15" s="7" t="s">
        <v>17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27500</v>
      </c>
      <c r="X15" s="10">
        <v>22118.25</v>
      </c>
      <c r="Y15" s="10">
        <v>0</v>
      </c>
      <c r="Z15" s="10">
        <v>27500</v>
      </c>
      <c r="AA15" s="10">
        <v>27500</v>
      </c>
      <c r="AB15" s="10">
        <v>27500</v>
      </c>
      <c r="AC15" s="10">
        <v>-27500</v>
      </c>
      <c r="AD15" s="11"/>
      <c r="AE15" s="10">
        <v>-27500</v>
      </c>
      <c r="AF15" s="11"/>
      <c r="AG15" s="10">
        <v>0</v>
      </c>
      <c r="AH15" s="11"/>
      <c r="AI15" s="3"/>
    </row>
    <row r="16" spans="1:35" ht="51" outlineLevel="6">
      <c r="A16" s="7" t="s">
        <v>20</v>
      </c>
      <c r="B16" s="8" t="s">
        <v>21</v>
      </c>
      <c r="C16" s="7" t="s">
        <v>20</v>
      </c>
      <c r="D16" s="7"/>
      <c r="E16" s="7"/>
      <c r="F16" s="9"/>
      <c r="G16" s="7"/>
      <c r="H16" s="7"/>
      <c r="I16" s="7"/>
      <c r="J16" s="7"/>
      <c r="K16" s="7"/>
      <c r="L16" s="7"/>
      <c r="M16" s="7"/>
      <c r="N16" s="7"/>
      <c r="O16" s="10">
        <v>0</v>
      </c>
      <c r="P16" s="10">
        <v>3700</v>
      </c>
      <c r="Q16" s="10">
        <v>3700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22491.73</v>
      </c>
      <c r="X16" s="10">
        <v>30101.29</v>
      </c>
      <c r="Y16" s="10">
        <v>0</v>
      </c>
      <c r="Z16" s="10">
        <v>22491.73</v>
      </c>
      <c r="AA16" s="10">
        <v>22491.73</v>
      </c>
      <c r="AB16" s="10">
        <v>22491.73</v>
      </c>
      <c r="AC16" s="10">
        <v>-18791.73</v>
      </c>
      <c r="AD16" s="11">
        <v>6.0788459459459459</v>
      </c>
      <c r="AE16" s="10">
        <v>-18791.73</v>
      </c>
      <c r="AF16" s="11">
        <v>6.0788459459459459</v>
      </c>
      <c r="AG16" s="10">
        <v>0</v>
      </c>
      <c r="AH16" s="11"/>
      <c r="AI16" s="3"/>
    </row>
    <row r="17" spans="1:35" ht="38.25" outlineLevel="6">
      <c r="A17" s="7" t="s">
        <v>22</v>
      </c>
      <c r="B17" s="8" t="s">
        <v>23</v>
      </c>
      <c r="C17" s="7" t="s">
        <v>22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77715.039999999994</v>
      </c>
      <c r="X17" s="10">
        <v>181794.15</v>
      </c>
      <c r="Y17" s="10">
        <v>0</v>
      </c>
      <c r="Z17" s="10">
        <v>77715.039999999994</v>
      </c>
      <c r="AA17" s="10">
        <v>77715.039999999994</v>
      </c>
      <c r="AB17" s="10">
        <v>77715.039999999994</v>
      </c>
      <c r="AC17" s="10">
        <v>-77715.039999999994</v>
      </c>
      <c r="AD17" s="11"/>
      <c r="AE17" s="10">
        <v>-77715.039999999994</v>
      </c>
      <c r="AF17" s="11"/>
      <c r="AG17" s="10">
        <v>0</v>
      </c>
      <c r="AH17" s="11"/>
      <c r="AI17" s="3"/>
    </row>
    <row r="18" spans="1:35" ht="38.25" outlineLevel="6">
      <c r="A18" s="7" t="s">
        <v>24</v>
      </c>
      <c r="B18" s="8" t="s">
        <v>25</v>
      </c>
      <c r="C18" s="7" t="s">
        <v>24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762700</v>
      </c>
      <c r="Q18" s="10">
        <v>762700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1492760.72</v>
      </c>
      <c r="X18" s="10">
        <v>2065947.08</v>
      </c>
      <c r="Y18" s="10">
        <v>0</v>
      </c>
      <c r="Z18" s="10">
        <v>1492760.72</v>
      </c>
      <c r="AA18" s="10">
        <v>1492760.72</v>
      </c>
      <c r="AB18" s="10">
        <v>1492760.72</v>
      </c>
      <c r="AC18" s="10">
        <v>-730060.72</v>
      </c>
      <c r="AD18" s="11">
        <v>1.9572056116428478</v>
      </c>
      <c r="AE18" s="10">
        <v>-730060.72</v>
      </c>
      <c r="AF18" s="11">
        <v>1.9572056116428478</v>
      </c>
      <c r="AG18" s="10">
        <v>0</v>
      </c>
      <c r="AH18" s="11"/>
      <c r="AI18" s="3"/>
    </row>
    <row r="19" spans="1:35" ht="25.5" outlineLevel="6">
      <c r="A19" s="7" t="s">
        <v>32</v>
      </c>
      <c r="B19" s="8" t="s">
        <v>33</v>
      </c>
      <c r="C19" s="18" t="s">
        <v>32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6000</v>
      </c>
      <c r="Q19" s="10">
        <v>6000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6000</v>
      </c>
      <c r="X19" s="10">
        <v>4000</v>
      </c>
      <c r="Y19" s="10">
        <v>0</v>
      </c>
      <c r="Z19" s="10">
        <v>6000</v>
      </c>
      <c r="AA19" s="10">
        <v>6000</v>
      </c>
      <c r="AB19" s="10">
        <v>6000</v>
      </c>
      <c r="AC19" s="10">
        <v>0</v>
      </c>
      <c r="AD19" s="11">
        <v>1</v>
      </c>
      <c r="AE19" s="10">
        <v>0</v>
      </c>
      <c r="AF19" s="11">
        <v>1</v>
      </c>
      <c r="AG19" s="10">
        <v>0</v>
      </c>
      <c r="AH19" s="11"/>
      <c r="AI19" s="3"/>
    </row>
    <row r="20" spans="1:35" ht="25.5" outlineLevel="6">
      <c r="A20" s="7"/>
      <c r="B20" s="17" t="s">
        <v>38</v>
      </c>
      <c r="C20" s="18" t="s">
        <v>41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/>
      <c r="P20" s="10"/>
      <c r="Q20" s="10"/>
      <c r="R20" s="10"/>
      <c r="S20" s="10"/>
      <c r="T20" s="10"/>
      <c r="U20" s="10"/>
      <c r="V20" s="10"/>
      <c r="W20" s="10"/>
      <c r="X20" s="10">
        <v>65390</v>
      </c>
      <c r="Y20" s="10"/>
      <c r="Z20" s="10"/>
      <c r="AA20" s="10"/>
      <c r="AB20" s="10"/>
      <c r="AC20" s="10"/>
      <c r="AD20" s="11"/>
      <c r="AE20" s="10"/>
      <c r="AF20" s="11"/>
      <c r="AG20" s="10"/>
      <c r="AH20" s="11"/>
      <c r="AI20" s="3"/>
    </row>
    <row r="21" spans="1:35" ht="38.25" outlineLevel="6">
      <c r="A21" s="7" t="s">
        <v>26</v>
      </c>
      <c r="B21" s="8" t="s">
        <v>27</v>
      </c>
      <c r="C21" s="7" t="s">
        <v>26</v>
      </c>
      <c r="D21" s="7"/>
      <c r="E21" s="7"/>
      <c r="F21" s="9"/>
      <c r="G21" s="7"/>
      <c r="H21" s="7"/>
      <c r="I21" s="7"/>
      <c r="J21" s="7"/>
      <c r="K21" s="7"/>
      <c r="L21" s="7"/>
      <c r="M21" s="7"/>
      <c r="N21" s="7"/>
      <c r="O21" s="10">
        <v>0</v>
      </c>
      <c r="P21" s="10">
        <v>58947</v>
      </c>
      <c r="Q21" s="10">
        <v>58947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58947</v>
      </c>
      <c r="X21" s="10">
        <v>73399</v>
      </c>
      <c r="Y21" s="10">
        <v>0</v>
      </c>
      <c r="Z21" s="10">
        <v>58947</v>
      </c>
      <c r="AA21" s="10">
        <v>58947</v>
      </c>
      <c r="AB21" s="10">
        <v>58947</v>
      </c>
      <c r="AC21" s="10">
        <v>0</v>
      </c>
      <c r="AD21" s="11">
        <v>1</v>
      </c>
      <c r="AE21" s="10">
        <v>0</v>
      </c>
      <c r="AF21" s="11">
        <v>1</v>
      </c>
      <c r="AG21" s="10">
        <v>0</v>
      </c>
      <c r="AH21" s="11"/>
      <c r="AI21" s="3"/>
    </row>
    <row r="22" spans="1:35" ht="51" outlineLevel="6">
      <c r="A22" s="7"/>
      <c r="B22" s="15" t="s">
        <v>39</v>
      </c>
      <c r="C22" s="18" t="s">
        <v>42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/>
      <c r="P22" s="10"/>
      <c r="Q22" s="10"/>
      <c r="R22" s="10"/>
      <c r="S22" s="10"/>
      <c r="T22" s="10"/>
      <c r="U22" s="10"/>
      <c r="V22" s="10"/>
      <c r="W22" s="10"/>
      <c r="X22" s="10">
        <v>156240</v>
      </c>
      <c r="Y22" s="10"/>
      <c r="Z22" s="10"/>
      <c r="AA22" s="10"/>
      <c r="AB22" s="10"/>
      <c r="AC22" s="10"/>
      <c r="AD22" s="11"/>
      <c r="AE22" s="10"/>
      <c r="AF22" s="11"/>
      <c r="AG22" s="10"/>
      <c r="AH22" s="11"/>
      <c r="AI22" s="3"/>
    </row>
    <row r="23" spans="1:35" outlineLevel="6">
      <c r="A23" s="7"/>
      <c r="B23" s="16" t="s">
        <v>37</v>
      </c>
      <c r="C23" s="18" t="s">
        <v>43</v>
      </c>
      <c r="D23" s="7"/>
      <c r="E23" s="7"/>
      <c r="F23" s="9"/>
      <c r="G23" s="7"/>
      <c r="H23" s="7"/>
      <c r="I23" s="7"/>
      <c r="J23" s="7"/>
      <c r="K23" s="7"/>
      <c r="L23" s="7"/>
      <c r="M23" s="7"/>
      <c r="N23" s="7"/>
      <c r="O23" s="10"/>
      <c r="P23" s="10"/>
      <c r="Q23" s="10"/>
      <c r="R23" s="10"/>
      <c r="S23" s="10"/>
      <c r="T23" s="10"/>
      <c r="U23" s="10"/>
      <c r="V23" s="10"/>
      <c r="W23" s="10"/>
      <c r="X23" s="10">
        <v>1487523.45</v>
      </c>
      <c r="Y23" s="10"/>
      <c r="Z23" s="10"/>
      <c r="AA23" s="10"/>
      <c r="AB23" s="10"/>
      <c r="AC23" s="10"/>
      <c r="AD23" s="11"/>
      <c r="AE23" s="10"/>
      <c r="AF23" s="11"/>
      <c r="AG23" s="10"/>
      <c r="AH23" s="11"/>
      <c r="AI23" s="3"/>
    </row>
    <row r="24" spans="1:35" ht="51" outlineLevel="6">
      <c r="A24" s="7" t="s">
        <v>28</v>
      </c>
      <c r="B24" s="8" t="s">
        <v>29</v>
      </c>
      <c r="C24" s="7" t="s">
        <v>28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0</v>
      </c>
      <c r="P24" s="10">
        <v>27455</v>
      </c>
      <c r="Q24" s="10">
        <v>27455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5000</v>
      </c>
      <c r="X24" s="10">
        <v>55106</v>
      </c>
      <c r="Y24" s="10">
        <v>0</v>
      </c>
      <c r="Z24" s="10">
        <v>5000</v>
      </c>
      <c r="AA24" s="10">
        <v>5000</v>
      </c>
      <c r="AB24" s="10">
        <v>5000</v>
      </c>
      <c r="AC24" s="10">
        <v>22455</v>
      </c>
      <c r="AD24" s="11">
        <v>0.1821161901293025</v>
      </c>
      <c r="AE24" s="10">
        <v>22455</v>
      </c>
      <c r="AF24" s="11">
        <v>0.1821161901293025</v>
      </c>
      <c r="AG24" s="10">
        <v>0</v>
      </c>
      <c r="AH24" s="11"/>
      <c r="AI24" s="3"/>
    </row>
    <row r="25" spans="1:35" ht="76.5" outlineLevel="6">
      <c r="A25" s="7" t="s">
        <v>30</v>
      </c>
      <c r="B25" s="17" t="s">
        <v>31</v>
      </c>
      <c r="C25" s="7" t="s">
        <v>30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0</v>
      </c>
      <c r="P25" s="10">
        <v>763914.09</v>
      </c>
      <c r="Q25" s="10">
        <v>763914.09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624103.64</v>
      </c>
      <c r="X25" s="10">
        <v>38450</v>
      </c>
      <c r="Y25" s="10">
        <v>0</v>
      </c>
      <c r="Z25" s="10">
        <v>624103.64</v>
      </c>
      <c r="AA25" s="10">
        <v>624103.64</v>
      </c>
      <c r="AB25" s="10">
        <v>624103.64</v>
      </c>
      <c r="AC25" s="10">
        <v>139810.45000000001</v>
      </c>
      <c r="AD25" s="11">
        <v>0.8169814487909236</v>
      </c>
      <c r="AE25" s="10">
        <v>139810.45000000001</v>
      </c>
      <c r="AF25" s="11">
        <v>0.8169814487909236</v>
      </c>
      <c r="AG25" s="10">
        <v>0</v>
      </c>
      <c r="AH25" s="11"/>
      <c r="AI25" s="3"/>
    </row>
    <row r="26" spans="1:35" ht="63.75" outlineLevel="6">
      <c r="A26" s="7"/>
      <c r="B26" s="16" t="s">
        <v>40</v>
      </c>
      <c r="C26" s="18" t="s">
        <v>44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/>
      <c r="P26" s="10"/>
      <c r="Q26" s="10"/>
      <c r="R26" s="10"/>
      <c r="S26" s="10"/>
      <c r="T26" s="10"/>
      <c r="U26" s="10"/>
      <c r="V26" s="10"/>
      <c r="W26" s="10"/>
      <c r="X26" s="10">
        <v>3263571.23</v>
      </c>
      <c r="Y26" s="10"/>
      <c r="Z26" s="10"/>
      <c r="AA26" s="10"/>
      <c r="AB26" s="10"/>
      <c r="AC26" s="10"/>
      <c r="AD26" s="11"/>
      <c r="AE26" s="10"/>
      <c r="AF26" s="11"/>
      <c r="AG26" s="10"/>
      <c r="AH26" s="11"/>
      <c r="AI26" s="3"/>
    </row>
    <row r="27" spans="1:35" ht="12.75" customHeight="1">
      <c r="A27" s="45" t="s">
        <v>19</v>
      </c>
      <c r="B27" s="46"/>
      <c r="C27" s="46"/>
      <c r="D27" s="46"/>
      <c r="E27" s="46"/>
      <c r="F27" s="46"/>
      <c r="G27" s="46"/>
      <c r="H27" s="46"/>
      <c r="I27" s="12"/>
      <c r="J27" s="12"/>
      <c r="K27" s="12"/>
      <c r="L27" s="12"/>
      <c r="M27" s="12"/>
      <c r="N27" s="12"/>
      <c r="O27" s="13">
        <v>0</v>
      </c>
      <c r="P27" s="13">
        <v>1625210.09</v>
      </c>
      <c r="Q27" s="13">
        <v>1625210.09</v>
      </c>
      <c r="R27" s="13">
        <v>0</v>
      </c>
      <c r="S27" s="13">
        <v>0</v>
      </c>
      <c r="T27" s="13">
        <v>0</v>
      </c>
      <c r="U27" s="13">
        <v>0</v>
      </c>
      <c r="V27" s="13">
        <v>44.68</v>
      </c>
      <c r="W27" s="13">
        <v>2374353</v>
      </c>
      <c r="X27" s="13">
        <f>SUM(X12:X26)</f>
        <v>9221151.6799999997</v>
      </c>
      <c r="Y27" s="13">
        <v>44.68</v>
      </c>
      <c r="Z27" s="13">
        <v>2374353</v>
      </c>
      <c r="AA27" s="13">
        <v>2374308.3199999998</v>
      </c>
      <c r="AB27" s="13">
        <v>2374308.3199999998</v>
      </c>
      <c r="AC27" s="13">
        <v>-749098.23</v>
      </c>
      <c r="AD27" s="14">
        <v>1.4609239350710652</v>
      </c>
      <c r="AE27" s="13">
        <v>-749098.23</v>
      </c>
      <c r="AF27" s="14">
        <v>1.4609239350710652</v>
      </c>
      <c r="AG27" s="13">
        <v>0</v>
      </c>
      <c r="AH27" s="14"/>
      <c r="AI27" s="3"/>
    </row>
    <row r="28" spans="1:35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 t="s">
        <v>1</v>
      </c>
      <c r="AC28" s="3"/>
      <c r="AD28" s="3"/>
      <c r="AE28" s="3"/>
      <c r="AF28" s="3"/>
      <c r="AG28" s="3"/>
      <c r="AH28" s="3"/>
      <c r="AI28" s="3"/>
    </row>
    <row r="29" spans="1:35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"/>
      <c r="AA29" s="2"/>
      <c r="AB29" s="2"/>
      <c r="AC29" s="2"/>
      <c r="AD29" s="2"/>
      <c r="AE29" s="2"/>
      <c r="AF29" s="2"/>
      <c r="AG29" s="2"/>
      <c r="AH29" s="2"/>
      <c r="AI29" s="3"/>
    </row>
  </sheetData>
  <mergeCells count="31">
    <mergeCell ref="A29:Y29"/>
    <mergeCell ref="A27:H27"/>
    <mergeCell ref="F8:H8"/>
    <mergeCell ref="A8:A9"/>
    <mergeCell ref="B8:B9"/>
    <mergeCell ref="O8:O9"/>
    <mergeCell ref="N8:N9"/>
    <mergeCell ref="U8:U9"/>
    <mergeCell ref="M8:M9"/>
    <mergeCell ref="I8:K8"/>
    <mergeCell ref="P8:P9"/>
    <mergeCell ref="S8:S9"/>
    <mergeCell ref="R8:R9"/>
    <mergeCell ref="Q8:Q9"/>
    <mergeCell ref="L8:L9"/>
    <mergeCell ref="Y8:AA8"/>
    <mergeCell ref="C8:C9"/>
    <mergeCell ref="E8:E9"/>
    <mergeCell ref="D8:D9"/>
    <mergeCell ref="A1:AH1"/>
    <mergeCell ref="A2:AH2"/>
    <mergeCell ref="A3:AH3"/>
    <mergeCell ref="A5:AF5"/>
    <mergeCell ref="A6:AF6"/>
    <mergeCell ref="A7:AH7"/>
    <mergeCell ref="AG8:AH8"/>
    <mergeCell ref="AC8:AD8"/>
    <mergeCell ref="AE8:AF8"/>
    <mergeCell ref="V8:X8"/>
    <mergeCell ref="T8:T9"/>
    <mergeCell ref="B4:X4"/>
  </mergeCells>
  <phoneticPr fontId="0" type="noConversion"/>
  <pageMargins left="0.39374999999999999" right="0.39374999999999999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3E430-5BDD-4E5B-B94A-DCC6E79A8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(14)</vt:lpstr>
      <vt:lpstr>'Документ (14)'!Заголовки_для_печати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HVASTOVICHI58\User58</dc:creator>
  <cp:lastModifiedBy>Username</cp:lastModifiedBy>
  <cp:lastPrinted>2026-05-04T08:16:59Z</cp:lastPrinted>
  <dcterms:created xsi:type="dcterms:W3CDTF">2020-01-15T11:11:51Z</dcterms:created>
  <dcterms:modified xsi:type="dcterms:W3CDTF">2026-05-04T08:17:01Z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доходов.xlsx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